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C41" i="1" l="1"/>
  <c r="C36" i="1"/>
  <c r="Y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Z28" i="1"/>
  <c r="V28" i="1"/>
  <c r="W28" i="1" s="1"/>
  <c r="X28" i="1" s="1"/>
  <c r="AA28" i="1" s="1"/>
  <c r="Z27" i="1"/>
  <c r="V27" i="1"/>
  <c r="W27" i="1" s="1"/>
  <c r="X27" i="1" s="1"/>
  <c r="AA27" i="1" s="1"/>
  <c r="Z26" i="1"/>
  <c r="W26" i="1"/>
  <c r="X26" i="1" s="1"/>
  <c r="AA26" i="1" s="1"/>
  <c r="V26" i="1"/>
  <c r="Z25" i="1"/>
  <c r="V25" i="1"/>
  <c r="W25" i="1" s="1"/>
  <c r="X25" i="1" s="1"/>
  <c r="AA25" i="1" s="1"/>
  <c r="Z24" i="1"/>
  <c r="W24" i="1"/>
  <c r="X24" i="1" s="1"/>
  <c r="AA24" i="1" s="1"/>
  <c r="V24" i="1"/>
  <c r="Z23" i="1"/>
  <c r="V23" i="1"/>
  <c r="W23" i="1" s="1"/>
  <c r="X23" i="1" s="1"/>
  <c r="AA23" i="1" s="1"/>
  <c r="Z22" i="1"/>
  <c r="V22" i="1"/>
  <c r="W22" i="1" s="1"/>
  <c r="X22" i="1" s="1"/>
  <c r="AA22" i="1" s="1"/>
  <c r="Z21" i="1"/>
  <c r="V21" i="1"/>
  <c r="W21" i="1" s="1"/>
  <c r="X21" i="1" s="1"/>
  <c r="Z20" i="1"/>
  <c r="W20" i="1"/>
  <c r="X20" i="1" s="1"/>
  <c r="AA20" i="1" s="1"/>
  <c r="V20" i="1"/>
  <c r="Z19" i="1"/>
  <c r="V19" i="1"/>
  <c r="W19" i="1" s="1"/>
  <c r="X19" i="1" s="1"/>
  <c r="AA19" i="1" s="1"/>
  <c r="Z18" i="1"/>
  <c r="V18" i="1"/>
  <c r="W18" i="1" s="1"/>
  <c r="X18" i="1" s="1"/>
  <c r="AA18" i="1" s="1"/>
  <c r="Z17" i="1"/>
  <c r="V17" i="1"/>
  <c r="W17" i="1" s="1"/>
  <c r="X17" i="1" s="1"/>
  <c r="Z16" i="1"/>
  <c r="V16" i="1"/>
  <c r="W16" i="1" s="1"/>
  <c r="X16" i="1" s="1"/>
  <c r="AA16" i="1" s="1"/>
  <c r="Z15" i="1"/>
  <c r="V15" i="1"/>
  <c r="W15" i="1" s="1"/>
  <c r="X15" i="1" s="1"/>
  <c r="Z14" i="1"/>
  <c r="X14" i="1"/>
  <c r="AA14" i="1" s="1"/>
  <c r="W14" i="1"/>
  <c r="V14" i="1"/>
  <c r="Z13" i="1"/>
  <c r="V13" i="1"/>
  <c r="W13" i="1" s="1"/>
  <c r="Z12" i="1"/>
  <c r="V12" i="1"/>
  <c r="W12" i="1" s="1"/>
  <c r="X12" i="1" s="1"/>
  <c r="AA12" i="1" s="1"/>
  <c r="Z11" i="1"/>
  <c r="V11" i="1"/>
  <c r="W11" i="1" s="1"/>
  <c r="X11" i="1" s="1"/>
  <c r="AA11" i="1" s="1"/>
  <c r="Z10" i="1"/>
  <c r="V10" i="1"/>
  <c r="W10" i="1" s="1"/>
  <c r="X10" i="1" s="1"/>
  <c r="AA10" i="1" s="1"/>
  <c r="Z9" i="1"/>
  <c r="V9" i="1"/>
  <c r="W9" i="1" s="1"/>
  <c r="X9" i="1" s="1"/>
  <c r="AA9" i="1" s="1"/>
  <c r="Z8" i="1"/>
  <c r="W8" i="1"/>
  <c r="X8" i="1" s="1"/>
  <c r="AA8" i="1" s="1"/>
  <c r="V8" i="1"/>
  <c r="Z7" i="1"/>
  <c r="V7" i="1"/>
  <c r="W7" i="1" s="1"/>
  <c r="Z6" i="1"/>
  <c r="V6" i="1"/>
  <c r="W6" i="1" s="1"/>
  <c r="X6" i="1" s="1"/>
  <c r="AA6" i="1" s="1"/>
  <c r="Z5" i="1"/>
  <c r="V5" i="1"/>
  <c r="W5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Z4" i="1"/>
  <c r="V4" i="1"/>
  <c r="W4" i="1" s="1"/>
  <c r="AA17" i="1" l="1"/>
  <c r="V29" i="1"/>
  <c r="Z29" i="1"/>
  <c r="AA15" i="1"/>
  <c r="AA21" i="1"/>
  <c r="W29" i="1"/>
  <c r="G41" i="1" s="1"/>
  <c r="G42" i="1" s="1"/>
  <c r="N42" i="1"/>
  <c r="X5" i="1"/>
  <c r="N41" i="1"/>
  <c r="X7" i="1"/>
  <c r="N43" i="1"/>
  <c r="X13" i="1"/>
  <c r="AA13" i="1" s="1"/>
  <c r="X4" i="1"/>
  <c r="AA7" i="1" l="1"/>
  <c r="N35" i="1"/>
  <c r="N44" i="1"/>
  <c r="AA5" i="1"/>
  <c r="N36" i="1"/>
  <c r="N37" i="1"/>
  <c r="AA4" i="1"/>
  <c r="X29" i="1"/>
  <c r="G36" i="1" s="1"/>
  <c r="G37" i="1" s="1"/>
  <c r="AA29" i="1" l="1"/>
  <c r="N38" i="1"/>
</calcChain>
</file>

<file path=xl/sharedStrings.xml><?xml version="1.0" encoding="utf-8"?>
<sst xmlns="http://schemas.openxmlformats.org/spreadsheetml/2006/main" count="70" uniqueCount="44">
  <si>
    <t>MIGLIORAMENTO DELL'OFFERTA FORMATIVA A.S. 2021/22 - COMPENSI PERSONALE ATA</t>
  </si>
  <si>
    <t>N°</t>
  </si>
  <si>
    <t>C E D O L I N O    U N I C O</t>
  </si>
  <si>
    <t>B I L A N C I O   S C U O L A</t>
  </si>
  <si>
    <t>Incarichi Specifici</t>
  </si>
  <si>
    <t>Intensificazione</t>
  </si>
  <si>
    <t>Orientamento</t>
  </si>
  <si>
    <t>Registro elettronico</t>
  </si>
  <si>
    <t>Comm. Elettorale</t>
  </si>
  <si>
    <t>V.P.S. Sanificazione Straordinaria Covid</t>
  </si>
  <si>
    <t>Raccolta rifiuti ordinari</t>
  </si>
  <si>
    <t>V.P.S. Gestione e differenziazione rifiuti DPI</t>
  </si>
  <si>
    <t>Uscite Ust - Ragion. ecc.</t>
  </si>
  <si>
    <t>Giardino SEDI</t>
  </si>
  <si>
    <t>Amministr. di Sistema</t>
  </si>
  <si>
    <t>Ricostruzioni di carriera e Pensioni</t>
  </si>
  <si>
    <t>Assistenza Tecnica Laboratorio di metodologia</t>
  </si>
  <si>
    <t>Iscrizioni on line</t>
  </si>
  <si>
    <t>Ore Eccedenti</t>
  </si>
  <si>
    <t>TEAM PNSD</t>
  </si>
  <si>
    <t>RICOGNIZIONE INVENTARIALE BENI</t>
  </si>
  <si>
    <t>Aree a Rischio</t>
  </si>
  <si>
    <t>SISTEMAZIONE ARCHIVIO E DEMAT. DIGITALE</t>
  </si>
  <si>
    <t>TOT ORE</t>
  </si>
  <si>
    <t>TOTALE CED. UNICO MENO INCAR. SPECIFICI</t>
  </si>
  <si>
    <t>TOTALE CED. UNICO PIU' INCARICHI SPECIFICI</t>
  </si>
  <si>
    <t>Alternanza</t>
  </si>
  <si>
    <t>TOTALE BILANCIO</t>
  </si>
  <si>
    <t>TOTALE GENERALE</t>
  </si>
  <si>
    <t>A.A.</t>
  </si>
  <si>
    <t>A.T.</t>
  </si>
  <si>
    <t>C.S.</t>
  </si>
  <si>
    <t>Il Direttore Amm.vo                            Paolo Sambataro</t>
  </si>
  <si>
    <t>Il Dirigente Scolastico                                                              Prof. Daniele Laurente Di Biasio</t>
  </si>
  <si>
    <t>TOT. PIU' INC. SPEC.</t>
  </si>
  <si>
    <t>TOTALE FIS ASSEGNATO + V.P.S. + INCARICHI SPECIFICI -FINAZIAMENTO PREVISTO NON ASSEGNATOCAP.2549 P.GEST. 12 (€2,560,95)</t>
  </si>
  <si>
    <t>TOTALE FIS DA PAGARE + V.P.S.+ INCARICHI SPECIFICI+A.Risch. Dsga</t>
  </si>
  <si>
    <t>TOT. C.S.</t>
  </si>
  <si>
    <t>TOT. A.T.</t>
  </si>
  <si>
    <t xml:space="preserve">ECONOMIE FIS + VPS +INC. SPEC. </t>
  </si>
  <si>
    <t>TOT. A.A.</t>
  </si>
  <si>
    <t>TOTALE FIS ASSEGNATO + V.P.S. - INCARICHI SPECIFICI</t>
  </si>
  <si>
    <t>TOTALE FIS DA PAGARE + V.P.S.+ INCARICHI SPECIFICI</t>
  </si>
  <si>
    <t>ECONOMIE FIS + VPS - INC. SPEC.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</si>
</sst>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5" formatCode="#,##0.00;[Red]#,##0.00"/>
    <numFmt numFmtId="166" formatCode="_-* #,##0.00\ [$€-410]_-;\-* #,##0.00\ [$€-410]_-;_-* &quot;-&quot;??\ [$€-410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 Narrow"/>
      <family val="2"/>
    </font>
    <font>
      <b/>
      <sz val="14"/>
      <name val="Arial"/>
      <family val="2"/>
    </font>
    <font>
      <b/>
      <sz val="11"/>
      <name val="Arial Narrow"/>
      <family val="2"/>
    </font>
    <font>
      <b/>
      <i/>
      <sz val="12"/>
      <name val="Arial Narrow"/>
      <family val="2"/>
    </font>
    <font>
      <sz val="11"/>
      <name val="Arial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1"/>
      <color theme="1"/>
      <name val="Arial Narrow"/>
      <family val="2"/>
    </font>
    <font>
      <b/>
      <i/>
      <sz val="10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B050"/>
      <name val="Arial Narrow"/>
      <family val="2"/>
    </font>
    <font>
      <b/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0" fillId="0" borderId="5" xfId="0" applyBorder="1" applyAlignment="1"/>
    <xf numFmtId="0" fontId="0" fillId="0" borderId="6" xfId="0" applyBorder="1" applyAlignment="1"/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6" fillId="0" borderId="8" xfId="0" applyFont="1" applyBorder="1" applyAlignment="1"/>
    <xf numFmtId="0" fontId="6" fillId="0" borderId="9" xfId="0" applyFont="1" applyBorder="1" applyAlignment="1"/>
    <xf numFmtId="0" fontId="7" fillId="0" borderId="10" xfId="0" applyFont="1" applyBorder="1" applyAlignment="1">
      <alignment horizontal="center" vertical="center" textRotation="255" wrapText="1"/>
    </xf>
    <xf numFmtId="0" fontId="7" fillId="0" borderId="10" xfId="0" applyFont="1" applyFill="1" applyBorder="1" applyAlignment="1">
      <alignment horizontal="center" vertical="center" textRotation="255" wrapText="1"/>
    </xf>
    <xf numFmtId="43" fontId="7" fillId="0" borderId="10" xfId="1" applyFont="1" applyBorder="1" applyAlignment="1">
      <alignment horizontal="center" vertical="center" textRotation="255" wrapText="1"/>
    </xf>
    <xf numFmtId="43" fontId="7" fillId="0" borderId="11" xfId="1" applyFont="1" applyBorder="1" applyAlignment="1">
      <alignment horizontal="center" vertical="center" textRotation="255" wrapText="1"/>
    </xf>
    <xf numFmtId="0" fontId="8" fillId="0" borderId="12" xfId="0" applyFont="1" applyBorder="1"/>
    <xf numFmtId="0" fontId="8" fillId="0" borderId="10" xfId="0" applyFont="1" applyBorder="1"/>
    <xf numFmtId="165" fontId="8" fillId="0" borderId="10" xfId="0" applyNumberFormat="1" applyFont="1" applyBorder="1"/>
    <xf numFmtId="165" fontId="8" fillId="0" borderId="10" xfId="0" applyNumberFormat="1" applyFont="1" applyFill="1" applyBorder="1"/>
    <xf numFmtId="165" fontId="4" fillId="0" borderId="10" xfId="1" applyNumberFormat="1" applyFont="1" applyBorder="1"/>
    <xf numFmtId="165" fontId="4" fillId="0" borderId="11" xfId="1" applyNumberFormat="1" applyFont="1" applyBorder="1"/>
    <xf numFmtId="0" fontId="8" fillId="0" borderId="13" xfId="0" applyFont="1" applyFill="1" applyBorder="1"/>
    <xf numFmtId="0" fontId="4" fillId="0" borderId="14" xfId="0" applyFont="1" applyFill="1" applyBorder="1" applyAlignment="1">
      <alignment horizontal="center"/>
    </xf>
    <xf numFmtId="165" fontId="4" fillId="0" borderId="14" xfId="0" applyNumberFormat="1" applyFont="1" applyFill="1" applyBorder="1"/>
    <xf numFmtId="165" fontId="4" fillId="0" borderId="15" xfId="0" applyNumberFormat="1" applyFont="1" applyFill="1" applyBorder="1"/>
    <xf numFmtId="0" fontId="9" fillId="0" borderId="0" xfId="0" applyFont="1" applyFill="1" applyBorder="1"/>
    <xf numFmtId="0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/>
    <xf numFmtId="0" fontId="11" fillId="0" borderId="0" xfId="0" applyFont="1" applyFill="1" applyAlignment="1">
      <alignment vertical="top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16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19" xfId="0" applyFont="1" applyBorder="1" applyAlignment="1"/>
    <xf numFmtId="0" fontId="0" fillId="0" borderId="18" xfId="0" applyBorder="1"/>
    <xf numFmtId="166" fontId="0" fillId="0" borderId="10" xfId="0" applyNumberFormat="1" applyBorder="1"/>
    <xf numFmtId="166" fontId="10" fillId="0" borderId="10" xfId="0" applyNumberFormat="1" applyFont="1" applyBorder="1" applyAlignment="1">
      <alignment horizontal="center"/>
    </xf>
    <xf numFmtId="166" fontId="10" fillId="0" borderId="20" xfId="0" applyNumberFormat="1" applyFont="1" applyBorder="1" applyAlignment="1">
      <alignment horizontal="center"/>
    </xf>
    <xf numFmtId="0" fontId="14" fillId="0" borderId="10" xfId="0" applyFont="1" applyBorder="1"/>
    <xf numFmtId="0" fontId="9" fillId="0" borderId="10" xfId="0" applyFont="1" applyBorder="1" applyAlignment="1">
      <alignment horizontal="left"/>
    </xf>
    <xf numFmtId="166" fontId="15" fillId="0" borderId="16" xfId="0" applyNumberFormat="1" applyFont="1" applyFill="1" applyBorder="1" applyAlignment="1">
      <alignment horizontal="center"/>
    </xf>
    <xf numFmtId="166" fontId="15" fillId="0" borderId="17" xfId="0" applyNumberFormat="1" applyFont="1" applyFill="1" applyBorder="1" applyAlignment="1">
      <alignment horizontal="center"/>
    </xf>
    <xf numFmtId="166" fontId="15" fillId="0" borderId="18" xfId="0" applyNumberFormat="1" applyFont="1" applyFill="1" applyBorder="1" applyAlignment="1">
      <alignment horizontal="center"/>
    </xf>
    <xf numFmtId="0" fontId="0" fillId="0" borderId="10" xfId="0" applyBorder="1"/>
    <xf numFmtId="166" fontId="13" fillId="0" borderId="10" xfId="0" applyNumberFormat="1" applyFont="1" applyBorder="1"/>
    <xf numFmtId="0" fontId="0" fillId="0" borderId="0" xfId="0" applyBorder="1"/>
    <xf numFmtId="166" fontId="13" fillId="0" borderId="0" xfId="0" applyNumberFormat="1" applyFont="1" applyBorder="1"/>
    <xf numFmtId="0" fontId="9" fillId="0" borderId="10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166" fontId="10" fillId="0" borderId="16" xfId="0" applyNumberFormat="1" applyFont="1" applyBorder="1" applyAlignment="1">
      <alignment horizontal="center"/>
    </xf>
    <xf numFmtId="166" fontId="10" fillId="0" borderId="17" xfId="0" applyNumberFormat="1" applyFont="1" applyBorder="1" applyAlignment="1">
      <alignment horizontal="center"/>
    </xf>
    <xf numFmtId="166" fontId="10" fillId="0" borderId="18" xfId="0" applyNumberFormat="1" applyFont="1" applyBorder="1" applyAlignment="1">
      <alignment horizontal="center"/>
    </xf>
    <xf numFmtId="166" fontId="10" fillId="0" borderId="10" xfId="0" applyNumberFormat="1" applyFont="1" applyBorder="1" applyAlignment="1">
      <alignment horizontal="right"/>
    </xf>
    <xf numFmtId="166" fontId="16" fillId="0" borderId="10" xfId="0" applyNumberFormat="1" applyFont="1" applyBorder="1" applyAlignment="1">
      <alignment horizontal="right"/>
    </xf>
    <xf numFmtId="0" fontId="16" fillId="0" borderId="10" xfId="0" applyFont="1" applyBorder="1" applyAlignment="1">
      <alignment horizontal="right"/>
    </xf>
    <xf numFmtId="0" fontId="0" fillId="0" borderId="21" xfId="0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tabSelected="1" workbookViewId="0">
      <selection activeCell="U42" sqref="U42"/>
    </sheetView>
  </sheetViews>
  <sheetFormatPr defaultRowHeight="15" x14ac:dyDescent="0.25"/>
  <cols>
    <col min="14" max="14" width="12" bestFit="1" customWidth="1"/>
  </cols>
  <sheetData>
    <row r="1" spans="1:27" ht="18.75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6.5" x14ac:dyDescent="0.25">
      <c r="A2" s="3" t="s">
        <v>1</v>
      </c>
      <c r="B2" s="4"/>
      <c r="C2" s="5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7"/>
      <c r="Y2" s="5" t="s">
        <v>3</v>
      </c>
      <c r="Z2" s="8"/>
      <c r="AA2" s="9"/>
    </row>
    <row r="3" spans="1:27" ht="243.75" x14ac:dyDescent="0.25">
      <c r="A3" s="10"/>
      <c r="B3" s="11"/>
      <c r="C3" s="12" t="s">
        <v>4</v>
      </c>
      <c r="D3" s="13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4" t="s">
        <v>25</v>
      </c>
      <c r="Y3" s="12" t="s">
        <v>26</v>
      </c>
      <c r="Z3" s="14" t="s">
        <v>27</v>
      </c>
      <c r="AA3" s="15" t="s">
        <v>28</v>
      </c>
    </row>
    <row r="4" spans="1:27" ht="16.5" x14ac:dyDescent="0.3">
      <c r="A4" s="16">
        <v>1</v>
      </c>
      <c r="B4" s="17" t="s">
        <v>29</v>
      </c>
      <c r="C4" s="18">
        <v>0</v>
      </c>
      <c r="D4" s="19">
        <v>10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f>SUM(D4:U4)</f>
        <v>10</v>
      </c>
      <c r="W4" s="18">
        <f>IF(B4="C.S.",V4*12.5,V4*14.5)</f>
        <v>145</v>
      </c>
      <c r="X4" s="20">
        <f>W4+C4</f>
        <v>145</v>
      </c>
      <c r="Y4" s="18"/>
      <c r="Z4" s="20">
        <f>SUM(Y4:Y4)</f>
        <v>0</v>
      </c>
      <c r="AA4" s="21">
        <f>X4+Z4</f>
        <v>145</v>
      </c>
    </row>
    <row r="5" spans="1:27" ht="16.5" x14ac:dyDescent="0.3">
      <c r="A5" s="16">
        <f>A4+1</f>
        <v>2</v>
      </c>
      <c r="B5" s="17" t="s">
        <v>30</v>
      </c>
      <c r="C5" s="18">
        <v>300</v>
      </c>
      <c r="D5" s="19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>
        <v>10</v>
      </c>
      <c r="T5" s="18"/>
      <c r="U5" s="18"/>
      <c r="V5" s="18">
        <f t="shared" ref="V5:V28" si="0">SUM(D5:U5)</f>
        <v>20</v>
      </c>
      <c r="W5" s="18">
        <f t="shared" ref="W5:W28" si="1">IF(B5="C.S.",V5*12.5,V5*14.5)</f>
        <v>290</v>
      </c>
      <c r="X5" s="20">
        <f t="shared" ref="X5:X28" si="2">W5+C5</f>
        <v>590</v>
      </c>
      <c r="Y5" s="18"/>
      <c r="Z5" s="20">
        <f t="shared" ref="Z5:Z28" si="3">SUM(Y5:Y5)</f>
        <v>0</v>
      </c>
      <c r="AA5" s="21">
        <f t="shared" ref="AA5:AA28" si="4">X5+Z5</f>
        <v>590</v>
      </c>
    </row>
    <row r="6" spans="1:27" ht="16.5" x14ac:dyDescent="0.3">
      <c r="A6" s="16">
        <f t="shared" ref="A6:A28" si="5">A5+1</f>
        <v>3</v>
      </c>
      <c r="B6" s="17" t="s">
        <v>31</v>
      </c>
      <c r="C6" s="18">
        <v>83.33</v>
      </c>
      <c r="D6" s="19">
        <v>7</v>
      </c>
      <c r="E6" s="18"/>
      <c r="F6" s="18"/>
      <c r="G6" s="18"/>
      <c r="H6" s="18">
        <v>11</v>
      </c>
      <c r="I6" s="18">
        <v>3</v>
      </c>
      <c r="J6" s="18">
        <v>9</v>
      </c>
      <c r="K6" s="18"/>
      <c r="L6" s="18">
        <v>10</v>
      </c>
      <c r="M6" s="18"/>
      <c r="N6" s="18"/>
      <c r="O6" s="18"/>
      <c r="P6" s="18"/>
      <c r="Q6" s="18"/>
      <c r="R6" s="18"/>
      <c r="S6" s="18"/>
      <c r="T6" s="18"/>
      <c r="U6" s="18"/>
      <c r="V6" s="18">
        <f t="shared" si="0"/>
        <v>40</v>
      </c>
      <c r="W6" s="18">
        <f t="shared" si="1"/>
        <v>500</v>
      </c>
      <c r="X6" s="20">
        <f t="shared" si="2"/>
        <v>583.33000000000004</v>
      </c>
      <c r="Y6" s="18"/>
      <c r="Z6" s="20">
        <f t="shared" si="3"/>
        <v>0</v>
      </c>
      <c r="AA6" s="21">
        <f t="shared" si="4"/>
        <v>583.33000000000004</v>
      </c>
    </row>
    <row r="7" spans="1:27" ht="16.5" x14ac:dyDescent="0.3">
      <c r="A7" s="16">
        <f t="shared" si="5"/>
        <v>4</v>
      </c>
      <c r="B7" s="17" t="s">
        <v>31</v>
      </c>
      <c r="C7" s="18"/>
      <c r="D7" s="19">
        <v>21</v>
      </c>
      <c r="E7" s="18"/>
      <c r="F7" s="18"/>
      <c r="G7" s="18"/>
      <c r="H7" s="18">
        <v>11</v>
      </c>
      <c r="I7" s="18">
        <v>3</v>
      </c>
      <c r="J7" s="18">
        <v>9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>
        <f t="shared" si="0"/>
        <v>44</v>
      </c>
      <c r="W7" s="18">
        <f t="shared" si="1"/>
        <v>550</v>
      </c>
      <c r="X7" s="20">
        <f t="shared" si="2"/>
        <v>550</v>
      </c>
      <c r="Y7" s="18"/>
      <c r="Z7" s="20">
        <f t="shared" si="3"/>
        <v>0</v>
      </c>
      <c r="AA7" s="21">
        <f t="shared" si="4"/>
        <v>550</v>
      </c>
    </row>
    <row r="8" spans="1:27" ht="16.5" x14ac:dyDescent="0.3">
      <c r="A8" s="16">
        <f t="shared" si="5"/>
        <v>5</v>
      </c>
      <c r="B8" s="17" t="s">
        <v>30</v>
      </c>
      <c r="C8" s="18">
        <v>300</v>
      </c>
      <c r="D8" s="19">
        <v>20</v>
      </c>
      <c r="E8" s="18"/>
      <c r="F8" s="18">
        <v>10</v>
      </c>
      <c r="G8" s="18"/>
      <c r="H8" s="18"/>
      <c r="I8" s="18"/>
      <c r="J8" s="18"/>
      <c r="K8" s="18"/>
      <c r="L8" s="18"/>
      <c r="M8" s="18">
        <v>40</v>
      </c>
      <c r="N8" s="18"/>
      <c r="O8" s="18"/>
      <c r="P8" s="18"/>
      <c r="Q8" s="18"/>
      <c r="R8" s="18"/>
      <c r="S8" s="18">
        <v>10</v>
      </c>
      <c r="T8" s="18"/>
      <c r="U8" s="18"/>
      <c r="V8" s="18">
        <f t="shared" si="0"/>
        <v>80</v>
      </c>
      <c r="W8" s="18">
        <f t="shared" si="1"/>
        <v>1160</v>
      </c>
      <c r="X8" s="20">
        <f t="shared" si="2"/>
        <v>1460</v>
      </c>
      <c r="Y8" s="18"/>
      <c r="Z8" s="20">
        <f t="shared" si="3"/>
        <v>0</v>
      </c>
      <c r="AA8" s="21">
        <f t="shared" si="4"/>
        <v>1460</v>
      </c>
    </row>
    <row r="9" spans="1:27" ht="16.5" x14ac:dyDescent="0.3">
      <c r="A9" s="16">
        <f t="shared" si="5"/>
        <v>6</v>
      </c>
      <c r="B9" s="17" t="s">
        <v>31</v>
      </c>
      <c r="C9" s="18">
        <v>600</v>
      </c>
      <c r="D9" s="19">
        <v>1</v>
      </c>
      <c r="E9" s="18"/>
      <c r="F9" s="18"/>
      <c r="G9" s="18"/>
      <c r="H9" s="18">
        <v>11</v>
      </c>
      <c r="I9" s="18">
        <v>2</v>
      </c>
      <c r="J9" s="18">
        <v>9</v>
      </c>
      <c r="K9" s="18">
        <v>15</v>
      </c>
      <c r="L9" s="18">
        <v>10</v>
      </c>
      <c r="M9" s="18"/>
      <c r="N9" s="18"/>
      <c r="O9" s="18"/>
      <c r="P9" s="18"/>
      <c r="Q9" s="18"/>
      <c r="R9" s="18"/>
      <c r="S9" s="18"/>
      <c r="T9" s="18"/>
      <c r="U9" s="18">
        <v>35</v>
      </c>
      <c r="V9" s="18">
        <f t="shared" si="0"/>
        <v>83</v>
      </c>
      <c r="W9" s="18">
        <f t="shared" si="1"/>
        <v>1037.5</v>
      </c>
      <c r="X9" s="20">
        <f t="shared" si="2"/>
        <v>1637.5</v>
      </c>
      <c r="Y9" s="18"/>
      <c r="Z9" s="20">
        <f t="shared" si="3"/>
        <v>0</v>
      </c>
      <c r="AA9" s="21">
        <f t="shared" si="4"/>
        <v>1637.5</v>
      </c>
    </row>
    <row r="10" spans="1:27" ht="16.5" x14ac:dyDescent="0.3">
      <c r="A10" s="16">
        <f t="shared" si="5"/>
        <v>7</v>
      </c>
      <c r="B10" s="17" t="s">
        <v>29</v>
      </c>
      <c r="C10" s="18">
        <v>0</v>
      </c>
      <c r="D10" s="19">
        <v>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>
        <v>17</v>
      </c>
      <c r="V10" s="18">
        <f t="shared" si="0"/>
        <v>17</v>
      </c>
      <c r="W10" s="18">
        <f t="shared" si="1"/>
        <v>246.5</v>
      </c>
      <c r="X10" s="20">
        <f t="shared" si="2"/>
        <v>246.5</v>
      </c>
      <c r="Y10" s="18"/>
      <c r="Z10" s="20">
        <f t="shared" si="3"/>
        <v>0</v>
      </c>
      <c r="AA10" s="21">
        <f t="shared" si="4"/>
        <v>246.5</v>
      </c>
    </row>
    <row r="11" spans="1:27" ht="16.5" x14ac:dyDescent="0.3">
      <c r="A11" s="16">
        <f t="shared" si="5"/>
        <v>8</v>
      </c>
      <c r="B11" s="17" t="s">
        <v>31</v>
      </c>
      <c r="C11" s="18">
        <v>83.33</v>
      </c>
      <c r="D11" s="19">
        <v>7</v>
      </c>
      <c r="E11" s="18">
        <v>25</v>
      </c>
      <c r="F11" s="18"/>
      <c r="G11" s="18"/>
      <c r="H11" s="18">
        <v>11</v>
      </c>
      <c r="I11" s="18">
        <v>3</v>
      </c>
      <c r="J11" s="18">
        <v>9</v>
      </c>
      <c r="K11" s="18"/>
      <c r="L11" s="18">
        <v>10</v>
      </c>
      <c r="M11" s="18"/>
      <c r="N11" s="18"/>
      <c r="O11" s="18"/>
      <c r="P11" s="18"/>
      <c r="Q11" s="18"/>
      <c r="R11" s="18"/>
      <c r="S11" s="18">
        <v>6</v>
      </c>
      <c r="T11" s="18"/>
      <c r="U11" s="18">
        <v>40</v>
      </c>
      <c r="V11" s="18">
        <f t="shared" si="0"/>
        <v>111</v>
      </c>
      <c r="W11" s="18">
        <f t="shared" si="1"/>
        <v>1387.5</v>
      </c>
      <c r="X11" s="20">
        <f t="shared" si="2"/>
        <v>1470.83</v>
      </c>
      <c r="Y11" s="18"/>
      <c r="Z11" s="20">
        <f t="shared" si="3"/>
        <v>0</v>
      </c>
      <c r="AA11" s="21">
        <f t="shared" si="4"/>
        <v>1470.83</v>
      </c>
    </row>
    <row r="12" spans="1:27" ht="16.5" x14ac:dyDescent="0.3">
      <c r="A12" s="16">
        <f t="shared" si="5"/>
        <v>9</v>
      </c>
      <c r="B12" s="17" t="s">
        <v>31</v>
      </c>
      <c r="C12" s="18">
        <v>83.33</v>
      </c>
      <c r="D12" s="19">
        <v>9</v>
      </c>
      <c r="E12" s="18"/>
      <c r="F12" s="18"/>
      <c r="G12" s="18"/>
      <c r="H12" s="18">
        <v>10</v>
      </c>
      <c r="I12" s="18">
        <v>2</v>
      </c>
      <c r="J12" s="18">
        <v>9</v>
      </c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>
        <f t="shared" si="0"/>
        <v>30</v>
      </c>
      <c r="W12" s="18">
        <f t="shared" si="1"/>
        <v>375</v>
      </c>
      <c r="X12" s="20">
        <f t="shared" si="2"/>
        <v>458.33</v>
      </c>
      <c r="Y12" s="18"/>
      <c r="Z12" s="20">
        <f t="shared" si="3"/>
        <v>0</v>
      </c>
      <c r="AA12" s="21">
        <f t="shared" si="4"/>
        <v>458.33</v>
      </c>
    </row>
    <row r="13" spans="1:27" ht="16.5" x14ac:dyDescent="0.3">
      <c r="A13" s="16">
        <f t="shared" si="5"/>
        <v>10</v>
      </c>
      <c r="B13" s="17" t="s">
        <v>29</v>
      </c>
      <c r="C13" s="18"/>
      <c r="D13" s="19">
        <v>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>
        <f t="shared" si="0"/>
        <v>0</v>
      </c>
      <c r="W13" s="18">
        <f t="shared" si="1"/>
        <v>0</v>
      </c>
      <c r="X13" s="20">
        <f t="shared" si="2"/>
        <v>0</v>
      </c>
      <c r="Y13" s="18"/>
      <c r="Z13" s="20">
        <f t="shared" si="3"/>
        <v>0</v>
      </c>
      <c r="AA13" s="21">
        <f t="shared" si="4"/>
        <v>0</v>
      </c>
    </row>
    <row r="14" spans="1:27" ht="16.5" x14ac:dyDescent="0.3">
      <c r="A14" s="16">
        <f t="shared" si="5"/>
        <v>11</v>
      </c>
      <c r="B14" s="17" t="s">
        <v>31</v>
      </c>
      <c r="C14" s="18">
        <v>83.33</v>
      </c>
      <c r="D14" s="19">
        <v>4</v>
      </c>
      <c r="E14" s="18"/>
      <c r="F14" s="18"/>
      <c r="G14" s="18"/>
      <c r="H14" s="18">
        <v>11</v>
      </c>
      <c r="I14" s="18">
        <v>3</v>
      </c>
      <c r="J14" s="18">
        <v>9</v>
      </c>
      <c r="K14" s="18"/>
      <c r="L14" s="18"/>
      <c r="M14" s="18"/>
      <c r="N14" s="18"/>
      <c r="O14" s="18"/>
      <c r="P14" s="18"/>
      <c r="Q14" s="18"/>
      <c r="R14" s="18"/>
      <c r="S14" s="18">
        <v>6</v>
      </c>
      <c r="T14" s="18"/>
      <c r="U14" s="18"/>
      <c r="V14" s="18">
        <f t="shared" si="0"/>
        <v>33</v>
      </c>
      <c r="W14" s="18">
        <f t="shared" si="1"/>
        <v>412.5</v>
      </c>
      <c r="X14" s="20">
        <f t="shared" si="2"/>
        <v>495.83</v>
      </c>
      <c r="Y14" s="18"/>
      <c r="Z14" s="20">
        <f t="shared" si="3"/>
        <v>0</v>
      </c>
      <c r="AA14" s="21">
        <f t="shared" si="4"/>
        <v>495.83</v>
      </c>
    </row>
    <row r="15" spans="1:27" ht="16.5" x14ac:dyDescent="0.3">
      <c r="A15" s="16">
        <f t="shared" si="5"/>
        <v>12</v>
      </c>
      <c r="B15" s="17" t="s">
        <v>31</v>
      </c>
      <c r="C15" s="18">
        <v>400</v>
      </c>
      <c r="D15" s="19">
        <v>27</v>
      </c>
      <c r="E15" s="18">
        <v>25</v>
      </c>
      <c r="F15" s="18"/>
      <c r="G15" s="18"/>
      <c r="H15" s="18">
        <v>11</v>
      </c>
      <c r="I15" s="18">
        <v>2</v>
      </c>
      <c r="J15" s="18">
        <v>9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>
        <v>40</v>
      </c>
      <c r="V15" s="18">
        <f t="shared" si="0"/>
        <v>114</v>
      </c>
      <c r="W15" s="18">
        <f t="shared" si="1"/>
        <v>1425</v>
      </c>
      <c r="X15" s="20">
        <f t="shared" si="2"/>
        <v>1825</v>
      </c>
      <c r="Y15" s="18"/>
      <c r="Z15" s="20">
        <f t="shared" si="3"/>
        <v>0</v>
      </c>
      <c r="AA15" s="21">
        <f t="shared" si="4"/>
        <v>1825</v>
      </c>
    </row>
    <row r="16" spans="1:27" ht="16.5" x14ac:dyDescent="0.3">
      <c r="A16" s="16">
        <f t="shared" si="5"/>
        <v>13</v>
      </c>
      <c r="B16" s="17" t="s">
        <v>29</v>
      </c>
      <c r="C16" s="18"/>
      <c r="D16" s="19">
        <v>40</v>
      </c>
      <c r="E16" s="18">
        <v>20</v>
      </c>
      <c r="F16" s="18">
        <v>30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>
        <f t="shared" si="0"/>
        <v>90</v>
      </c>
      <c r="W16" s="18">
        <f t="shared" si="1"/>
        <v>1305</v>
      </c>
      <c r="X16" s="20">
        <f t="shared" si="2"/>
        <v>1305</v>
      </c>
      <c r="Y16" s="18">
        <v>725</v>
      </c>
      <c r="Z16" s="20">
        <f t="shared" si="3"/>
        <v>725</v>
      </c>
      <c r="AA16" s="21">
        <f t="shared" si="4"/>
        <v>2030</v>
      </c>
    </row>
    <row r="17" spans="1:27" ht="16.5" x14ac:dyDescent="0.3">
      <c r="A17" s="16">
        <f t="shared" si="5"/>
        <v>14</v>
      </c>
      <c r="B17" s="17" t="s">
        <v>31</v>
      </c>
      <c r="C17" s="18">
        <v>83.33</v>
      </c>
      <c r="D17" s="19">
        <v>0</v>
      </c>
      <c r="E17" s="18"/>
      <c r="F17" s="18"/>
      <c r="G17" s="18"/>
      <c r="H17" s="18">
        <v>11</v>
      </c>
      <c r="I17" s="18">
        <v>2</v>
      </c>
      <c r="J17" s="18">
        <v>5</v>
      </c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>
        <f t="shared" si="0"/>
        <v>18</v>
      </c>
      <c r="W17" s="18">
        <f t="shared" si="1"/>
        <v>225</v>
      </c>
      <c r="X17" s="20">
        <f t="shared" si="2"/>
        <v>308.33</v>
      </c>
      <c r="Y17" s="18"/>
      <c r="Z17" s="20">
        <f t="shared" si="3"/>
        <v>0</v>
      </c>
      <c r="AA17" s="21">
        <f t="shared" si="4"/>
        <v>308.33</v>
      </c>
    </row>
    <row r="18" spans="1:27" ht="16.5" x14ac:dyDescent="0.3">
      <c r="A18" s="16">
        <f t="shared" si="5"/>
        <v>15</v>
      </c>
      <c r="B18" s="17" t="s">
        <v>31</v>
      </c>
      <c r="C18" s="18">
        <v>83.33</v>
      </c>
      <c r="D18" s="19">
        <v>0</v>
      </c>
      <c r="E18" s="18"/>
      <c r="F18" s="18"/>
      <c r="G18" s="18"/>
      <c r="H18" s="18">
        <v>11</v>
      </c>
      <c r="I18" s="18">
        <v>2</v>
      </c>
      <c r="J18" s="18">
        <v>5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>
        <f t="shared" si="0"/>
        <v>18</v>
      </c>
      <c r="W18" s="18">
        <f t="shared" si="1"/>
        <v>225</v>
      </c>
      <c r="X18" s="20">
        <f t="shared" si="2"/>
        <v>308.33</v>
      </c>
      <c r="Y18" s="18"/>
      <c r="Z18" s="20">
        <f t="shared" si="3"/>
        <v>0</v>
      </c>
      <c r="AA18" s="21">
        <f t="shared" si="4"/>
        <v>308.33</v>
      </c>
    </row>
    <row r="19" spans="1:27" ht="16.5" x14ac:dyDescent="0.3">
      <c r="A19" s="16">
        <f t="shared" si="5"/>
        <v>16</v>
      </c>
      <c r="B19" s="17" t="s">
        <v>31</v>
      </c>
      <c r="C19" s="18">
        <v>83.37</v>
      </c>
      <c r="D19" s="19">
        <v>31</v>
      </c>
      <c r="E19" s="18"/>
      <c r="F19" s="18"/>
      <c r="G19" s="18"/>
      <c r="H19" s="18">
        <v>11</v>
      </c>
      <c r="I19" s="18">
        <v>2</v>
      </c>
      <c r="J19" s="18">
        <v>16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>
        <f t="shared" si="0"/>
        <v>60</v>
      </c>
      <c r="W19" s="18">
        <f t="shared" si="1"/>
        <v>750</v>
      </c>
      <c r="X19" s="20">
        <f t="shared" si="2"/>
        <v>833.37</v>
      </c>
      <c r="Y19" s="18"/>
      <c r="Z19" s="20">
        <f t="shared" si="3"/>
        <v>0</v>
      </c>
      <c r="AA19" s="21">
        <f t="shared" si="4"/>
        <v>833.37</v>
      </c>
    </row>
    <row r="20" spans="1:27" ht="16.5" x14ac:dyDescent="0.3">
      <c r="A20" s="16">
        <f t="shared" si="5"/>
        <v>17</v>
      </c>
      <c r="B20" s="17" t="s">
        <v>30</v>
      </c>
      <c r="C20" s="18"/>
      <c r="D20" s="19">
        <v>30</v>
      </c>
      <c r="E20" s="18"/>
      <c r="F20" s="18">
        <v>30</v>
      </c>
      <c r="G20" s="18">
        <v>20</v>
      </c>
      <c r="H20" s="18"/>
      <c r="I20" s="18"/>
      <c r="J20" s="18"/>
      <c r="K20" s="18"/>
      <c r="L20" s="18"/>
      <c r="M20" s="18"/>
      <c r="N20" s="18"/>
      <c r="O20" s="18">
        <v>60</v>
      </c>
      <c r="P20" s="18">
        <v>25</v>
      </c>
      <c r="Q20" s="18"/>
      <c r="R20" s="18">
        <v>10</v>
      </c>
      <c r="S20" s="18">
        <v>10</v>
      </c>
      <c r="T20" s="18"/>
      <c r="U20" s="18"/>
      <c r="V20" s="18">
        <f t="shared" si="0"/>
        <v>185</v>
      </c>
      <c r="W20" s="18">
        <f t="shared" si="1"/>
        <v>2682.5</v>
      </c>
      <c r="X20" s="20">
        <f t="shared" si="2"/>
        <v>2682.5</v>
      </c>
      <c r="Y20" s="18"/>
      <c r="Z20" s="20">
        <f t="shared" si="3"/>
        <v>0</v>
      </c>
      <c r="AA20" s="21">
        <f t="shared" si="4"/>
        <v>2682.5</v>
      </c>
    </row>
    <row r="21" spans="1:27" ht="16.5" x14ac:dyDescent="0.3">
      <c r="A21" s="16">
        <f t="shared" si="5"/>
        <v>18</v>
      </c>
      <c r="B21" s="17" t="s">
        <v>31</v>
      </c>
      <c r="C21" s="18">
        <v>83.33</v>
      </c>
      <c r="D21" s="19">
        <v>29</v>
      </c>
      <c r="E21" s="18"/>
      <c r="F21" s="18"/>
      <c r="G21" s="18"/>
      <c r="H21" s="18">
        <v>11</v>
      </c>
      <c r="I21" s="18">
        <v>3</v>
      </c>
      <c r="J21" s="18">
        <v>9</v>
      </c>
      <c r="K21" s="18"/>
      <c r="L21" s="18"/>
      <c r="M21" s="18"/>
      <c r="N21" s="18"/>
      <c r="O21" s="18"/>
      <c r="P21" s="18"/>
      <c r="Q21" s="18"/>
      <c r="R21" s="18"/>
      <c r="S21" s="18">
        <v>6</v>
      </c>
      <c r="T21" s="18"/>
      <c r="U21" s="18"/>
      <c r="V21" s="18">
        <f t="shared" si="0"/>
        <v>58</v>
      </c>
      <c r="W21" s="18">
        <f t="shared" si="1"/>
        <v>725</v>
      </c>
      <c r="X21" s="20">
        <f t="shared" si="2"/>
        <v>808.33</v>
      </c>
      <c r="Y21" s="18"/>
      <c r="Z21" s="20">
        <f t="shared" si="3"/>
        <v>0</v>
      </c>
      <c r="AA21" s="21">
        <f t="shared" si="4"/>
        <v>808.33</v>
      </c>
    </row>
    <row r="22" spans="1:27" ht="16.5" x14ac:dyDescent="0.3">
      <c r="A22" s="16">
        <f t="shared" si="5"/>
        <v>19</v>
      </c>
      <c r="B22" s="17" t="s">
        <v>31</v>
      </c>
      <c r="C22" s="18"/>
      <c r="D22" s="19">
        <v>20</v>
      </c>
      <c r="E22" s="18"/>
      <c r="F22" s="18"/>
      <c r="G22" s="18"/>
      <c r="H22" s="18">
        <v>11</v>
      </c>
      <c r="I22" s="18">
        <v>3</v>
      </c>
      <c r="J22" s="18">
        <v>9</v>
      </c>
      <c r="K22" s="18"/>
      <c r="L22" s="18">
        <v>10</v>
      </c>
      <c r="M22" s="18"/>
      <c r="N22" s="18"/>
      <c r="O22" s="18"/>
      <c r="P22" s="18"/>
      <c r="Q22" s="18"/>
      <c r="R22" s="18"/>
      <c r="S22" s="18"/>
      <c r="T22" s="18"/>
      <c r="U22" s="18"/>
      <c r="V22" s="18">
        <f t="shared" si="0"/>
        <v>53</v>
      </c>
      <c r="W22" s="18">
        <f t="shared" si="1"/>
        <v>662.5</v>
      </c>
      <c r="X22" s="20">
        <f t="shared" si="2"/>
        <v>662.5</v>
      </c>
      <c r="Y22" s="18"/>
      <c r="Z22" s="20">
        <f t="shared" si="3"/>
        <v>0</v>
      </c>
      <c r="AA22" s="21">
        <f t="shared" si="4"/>
        <v>662.5</v>
      </c>
    </row>
    <row r="23" spans="1:27" ht="16.5" x14ac:dyDescent="0.3">
      <c r="A23" s="16">
        <f t="shared" si="5"/>
        <v>20</v>
      </c>
      <c r="B23" s="17" t="s">
        <v>31</v>
      </c>
      <c r="C23" s="18">
        <v>83.33</v>
      </c>
      <c r="D23" s="19">
        <v>2</v>
      </c>
      <c r="E23" s="18"/>
      <c r="F23" s="18"/>
      <c r="G23" s="18"/>
      <c r="H23" s="18">
        <v>11</v>
      </c>
      <c r="I23" s="18">
        <v>2</v>
      </c>
      <c r="J23" s="18">
        <v>9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>
        <f t="shared" si="0"/>
        <v>24</v>
      </c>
      <c r="W23" s="18">
        <f t="shared" si="1"/>
        <v>300</v>
      </c>
      <c r="X23" s="20">
        <f t="shared" si="2"/>
        <v>383.33</v>
      </c>
      <c r="Y23" s="18"/>
      <c r="Z23" s="20">
        <f t="shared" si="3"/>
        <v>0</v>
      </c>
      <c r="AA23" s="21">
        <f t="shared" si="4"/>
        <v>383.33</v>
      </c>
    </row>
    <row r="24" spans="1:27" ht="16.5" x14ac:dyDescent="0.3">
      <c r="A24" s="16">
        <f t="shared" si="5"/>
        <v>21</v>
      </c>
      <c r="B24" s="17" t="s">
        <v>31</v>
      </c>
      <c r="C24" s="18">
        <v>83.33</v>
      </c>
      <c r="D24" s="19">
        <v>34</v>
      </c>
      <c r="E24" s="18"/>
      <c r="F24" s="18"/>
      <c r="G24" s="18"/>
      <c r="H24" s="18">
        <v>11</v>
      </c>
      <c r="I24" s="18">
        <v>3</v>
      </c>
      <c r="J24" s="18">
        <v>9</v>
      </c>
      <c r="K24" s="18"/>
      <c r="L24" s="18"/>
      <c r="M24" s="18"/>
      <c r="N24" s="18"/>
      <c r="O24" s="18"/>
      <c r="P24" s="18"/>
      <c r="Q24" s="18"/>
      <c r="R24" s="18"/>
      <c r="S24" s="18">
        <v>6</v>
      </c>
      <c r="T24" s="18"/>
      <c r="U24" s="18"/>
      <c r="V24" s="18">
        <f t="shared" si="0"/>
        <v>63</v>
      </c>
      <c r="W24" s="18">
        <f t="shared" si="1"/>
        <v>787.5</v>
      </c>
      <c r="X24" s="20">
        <f t="shared" si="2"/>
        <v>870.83</v>
      </c>
      <c r="Y24" s="18"/>
      <c r="Z24" s="20">
        <f t="shared" si="3"/>
        <v>0</v>
      </c>
      <c r="AA24" s="21">
        <f t="shared" si="4"/>
        <v>870.83</v>
      </c>
    </row>
    <row r="25" spans="1:27" ht="16.5" x14ac:dyDescent="0.3">
      <c r="A25" s="16">
        <f t="shared" si="5"/>
        <v>22</v>
      </c>
      <c r="B25" s="17" t="s">
        <v>31</v>
      </c>
      <c r="C25" s="18">
        <v>83.33</v>
      </c>
      <c r="D25" s="19">
        <v>39</v>
      </c>
      <c r="E25" s="18"/>
      <c r="F25" s="18"/>
      <c r="G25" s="18">
        <v>15</v>
      </c>
      <c r="H25" s="18">
        <v>11</v>
      </c>
      <c r="I25" s="18">
        <v>3</v>
      </c>
      <c r="J25" s="18">
        <v>16</v>
      </c>
      <c r="K25" s="18">
        <v>15</v>
      </c>
      <c r="L25" s="18"/>
      <c r="M25" s="18"/>
      <c r="N25" s="18"/>
      <c r="O25" s="18"/>
      <c r="P25" s="18"/>
      <c r="Q25" s="18"/>
      <c r="R25" s="18"/>
      <c r="S25" s="18">
        <v>6</v>
      </c>
      <c r="T25" s="18"/>
      <c r="U25" s="18"/>
      <c r="V25" s="18">
        <f t="shared" si="0"/>
        <v>105</v>
      </c>
      <c r="W25" s="18">
        <f t="shared" si="1"/>
        <v>1312.5</v>
      </c>
      <c r="X25" s="20">
        <f t="shared" si="2"/>
        <v>1395.83</v>
      </c>
      <c r="Y25" s="18"/>
      <c r="Z25" s="20">
        <f t="shared" si="3"/>
        <v>0</v>
      </c>
      <c r="AA25" s="21">
        <f t="shared" si="4"/>
        <v>1395.83</v>
      </c>
    </row>
    <row r="26" spans="1:27" ht="16.5" x14ac:dyDescent="0.3">
      <c r="A26" s="16">
        <f t="shared" si="5"/>
        <v>23</v>
      </c>
      <c r="B26" s="17" t="s">
        <v>29</v>
      </c>
      <c r="C26" s="18"/>
      <c r="D26" s="19">
        <v>70</v>
      </c>
      <c r="E26" s="18">
        <v>10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>
        <v>30</v>
      </c>
      <c r="S26" s="18">
        <v>30</v>
      </c>
      <c r="T26" s="18">
        <v>10</v>
      </c>
      <c r="U26" s="18"/>
      <c r="V26" s="18">
        <f t="shared" si="0"/>
        <v>150</v>
      </c>
      <c r="W26" s="18">
        <f t="shared" si="1"/>
        <v>2175</v>
      </c>
      <c r="X26" s="20">
        <f t="shared" si="2"/>
        <v>2175</v>
      </c>
      <c r="Y26" s="18">
        <v>365.5</v>
      </c>
      <c r="Z26" s="20">
        <f t="shared" si="3"/>
        <v>365.5</v>
      </c>
      <c r="AA26" s="21">
        <f t="shared" si="4"/>
        <v>2540.5</v>
      </c>
    </row>
    <row r="27" spans="1:27" ht="16.5" x14ac:dyDescent="0.3">
      <c r="A27" s="16">
        <f t="shared" si="5"/>
        <v>24</v>
      </c>
      <c r="B27" s="17" t="s">
        <v>31</v>
      </c>
      <c r="C27" s="18">
        <v>83.33</v>
      </c>
      <c r="D27" s="19">
        <v>4</v>
      </c>
      <c r="E27" s="18"/>
      <c r="F27" s="18"/>
      <c r="G27" s="18"/>
      <c r="H27" s="18">
        <v>10</v>
      </c>
      <c r="I27" s="18">
        <v>2</v>
      </c>
      <c r="J27" s="18">
        <v>9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>
        <f t="shared" si="0"/>
        <v>25</v>
      </c>
      <c r="W27" s="18">
        <f t="shared" si="1"/>
        <v>312.5</v>
      </c>
      <c r="X27" s="20">
        <f t="shared" si="2"/>
        <v>395.83</v>
      </c>
      <c r="Y27" s="18"/>
      <c r="Z27" s="20">
        <f t="shared" si="3"/>
        <v>0</v>
      </c>
      <c r="AA27" s="21">
        <f t="shared" si="4"/>
        <v>395.83</v>
      </c>
    </row>
    <row r="28" spans="1:27" ht="17.25" thickBot="1" x14ac:dyDescent="0.35">
      <c r="A28" s="16">
        <f t="shared" si="5"/>
        <v>25</v>
      </c>
      <c r="B28" s="17" t="s">
        <v>29</v>
      </c>
      <c r="C28" s="18">
        <v>312.8</v>
      </c>
      <c r="D28" s="19">
        <v>70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60</v>
      </c>
      <c r="O28" s="18"/>
      <c r="P28" s="18"/>
      <c r="Q28" s="18">
        <v>20</v>
      </c>
      <c r="R28" s="18">
        <v>20</v>
      </c>
      <c r="S28" s="18"/>
      <c r="T28" s="18"/>
      <c r="U28" s="18">
        <v>45</v>
      </c>
      <c r="V28" s="18">
        <f t="shared" si="0"/>
        <v>215</v>
      </c>
      <c r="W28" s="18">
        <f t="shared" si="1"/>
        <v>3117.5</v>
      </c>
      <c r="X28" s="20">
        <f t="shared" si="2"/>
        <v>3430.3</v>
      </c>
      <c r="Y28" s="18"/>
      <c r="Z28" s="20">
        <f t="shared" si="3"/>
        <v>0</v>
      </c>
      <c r="AA28" s="21">
        <f t="shared" si="4"/>
        <v>3430.3</v>
      </c>
    </row>
    <row r="29" spans="1:27" ht="17.25" thickBot="1" x14ac:dyDescent="0.35">
      <c r="A29" s="22"/>
      <c r="B29" s="23"/>
      <c r="C29" s="24">
        <f t="shared" ref="C29:Z29" si="6">SUM(C4:C28)</f>
        <v>2912.7999999999993</v>
      </c>
      <c r="D29" s="24">
        <f t="shared" si="6"/>
        <v>485</v>
      </c>
      <c r="E29" s="24">
        <f t="shared" si="6"/>
        <v>80</v>
      </c>
      <c r="F29" s="24">
        <f t="shared" si="6"/>
        <v>70</v>
      </c>
      <c r="G29" s="24">
        <f t="shared" si="6"/>
        <v>35</v>
      </c>
      <c r="H29" s="24">
        <f>SUM(H4:H28)</f>
        <v>174</v>
      </c>
      <c r="I29" s="24">
        <f t="shared" si="6"/>
        <v>40</v>
      </c>
      <c r="J29" s="24">
        <f>SUM(J4:J28)</f>
        <v>150</v>
      </c>
      <c r="K29" s="24">
        <f t="shared" si="6"/>
        <v>30</v>
      </c>
      <c r="L29" s="24">
        <f t="shared" si="6"/>
        <v>40</v>
      </c>
      <c r="M29" s="24">
        <f t="shared" si="6"/>
        <v>40</v>
      </c>
      <c r="N29" s="24">
        <f t="shared" si="6"/>
        <v>60</v>
      </c>
      <c r="O29" s="24">
        <f t="shared" si="6"/>
        <v>60</v>
      </c>
      <c r="P29" s="24">
        <f>SUM(P4:P28)</f>
        <v>25</v>
      </c>
      <c r="Q29" s="24">
        <f>SUM(Q4:Q28)</f>
        <v>20</v>
      </c>
      <c r="R29" s="24">
        <f t="shared" si="6"/>
        <v>60</v>
      </c>
      <c r="S29" s="24">
        <f t="shared" ref="S29:X29" si="7">SUM(S4:S28)</f>
        <v>90</v>
      </c>
      <c r="T29" s="24">
        <f t="shared" si="7"/>
        <v>10</v>
      </c>
      <c r="U29" s="24">
        <f t="shared" si="7"/>
        <v>177</v>
      </c>
      <c r="V29" s="24">
        <f t="shared" si="7"/>
        <v>1646</v>
      </c>
      <c r="W29" s="24">
        <f t="shared" si="7"/>
        <v>22109</v>
      </c>
      <c r="X29" s="24">
        <f t="shared" si="7"/>
        <v>25021.800000000007</v>
      </c>
      <c r="Y29" s="24">
        <f t="shared" si="6"/>
        <v>1090.5</v>
      </c>
      <c r="Z29" s="24">
        <f t="shared" si="6"/>
        <v>1090.5</v>
      </c>
      <c r="AA29" s="25">
        <f>SUM(AA4:AA28)</f>
        <v>26112.300000000007</v>
      </c>
    </row>
    <row r="30" spans="1:27" ht="15.75" x14ac:dyDescent="0.25">
      <c r="A30" s="26"/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</row>
    <row r="31" spans="1:27" ht="16.5" x14ac:dyDescent="0.25">
      <c r="A31" s="29"/>
      <c r="B31" s="27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</row>
    <row r="32" spans="1:27" ht="28.5" customHeight="1" x14ac:dyDescent="0.3">
      <c r="A32" s="30"/>
      <c r="B32" s="30"/>
      <c r="C32" s="31" t="s">
        <v>32</v>
      </c>
      <c r="D32" s="31"/>
      <c r="E32" s="32"/>
      <c r="F32" s="33"/>
      <c r="G32" s="33"/>
      <c r="H32" s="33"/>
      <c r="I32" s="33"/>
      <c r="J32" s="33"/>
      <c r="K32" s="33"/>
      <c r="L32" s="33"/>
      <c r="M32" s="33"/>
      <c r="N32" s="33"/>
      <c r="O32" s="34" t="s">
        <v>33</v>
      </c>
      <c r="P32" s="34"/>
      <c r="Q32" s="34"/>
      <c r="R32" s="35"/>
      <c r="S32" s="35"/>
      <c r="T32" s="35"/>
      <c r="U32" s="35"/>
      <c r="V32" s="35"/>
      <c r="W32" s="35"/>
      <c r="X32" s="35"/>
      <c r="Y32" s="33"/>
      <c r="Z32" s="33"/>
      <c r="AA32" s="33"/>
    </row>
    <row r="33" spans="1:27" ht="16.5" x14ac:dyDescent="0.3">
      <c r="A33" s="30"/>
      <c r="B33" s="30"/>
      <c r="C33" s="36"/>
      <c r="D33" s="36"/>
      <c r="E33" s="36"/>
      <c r="F33" s="33"/>
      <c r="G33" s="33"/>
      <c r="H33" s="33"/>
      <c r="I33" s="33"/>
      <c r="J33" s="33"/>
      <c r="K33" s="33"/>
      <c r="L33" s="33"/>
      <c r="M33" s="33"/>
      <c r="N33" s="33"/>
      <c r="O33" s="37"/>
      <c r="P33" s="37"/>
      <c r="Q33" s="35"/>
      <c r="R33" s="35"/>
      <c r="S33" s="35"/>
      <c r="T33" s="35"/>
      <c r="U33" s="35"/>
      <c r="V33" s="35"/>
      <c r="W33" s="35"/>
      <c r="X33" s="35"/>
      <c r="Y33" s="33"/>
      <c r="Z33" s="33"/>
      <c r="AA33" s="33"/>
    </row>
    <row r="34" spans="1:27" x14ac:dyDescent="0.25">
      <c r="M34" s="38" t="s">
        <v>34</v>
      </c>
      <c r="N34" s="38"/>
    </row>
    <row r="35" spans="1:27" ht="15.75" x14ac:dyDescent="0.25">
      <c r="C35" s="39" t="s">
        <v>35</v>
      </c>
      <c r="D35" s="40"/>
      <c r="E35" s="40"/>
      <c r="F35" s="41"/>
      <c r="G35" s="42" t="s">
        <v>36</v>
      </c>
      <c r="H35" s="43"/>
      <c r="I35" s="43"/>
      <c r="J35" s="43"/>
      <c r="K35" s="44"/>
      <c r="L35" s="45"/>
      <c r="M35" s="46" t="s">
        <v>37</v>
      </c>
      <c r="N35" s="47">
        <f>SUMIF(B4:B28,"C.S.",X4:X28)</f>
        <v>12987.5</v>
      </c>
    </row>
    <row r="36" spans="1:27" ht="15.75" x14ac:dyDescent="0.25">
      <c r="C36" s="48">
        <f>35701.49 - 2560.95</f>
        <v>33140.54</v>
      </c>
      <c r="D36" s="48"/>
      <c r="E36" s="48"/>
      <c r="F36" s="48"/>
      <c r="G36" s="49">
        <f>X29 + 185</f>
        <v>25206.800000000007</v>
      </c>
      <c r="H36" s="49"/>
      <c r="I36" s="49"/>
      <c r="J36" s="49"/>
      <c r="K36" s="49"/>
      <c r="M36" s="50" t="s">
        <v>38</v>
      </c>
      <c r="N36" s="47">
        <f>SUMIF(B4:B28,"A.T.",X4:X28)</f>
        <v>4732.5</v>
      </c>
    </row>
    <row r="37" spans="1:27" ht="15.75" x14ac:dyDescent="0.25">
      <c r="C37" s="51" t="s">
        <v>39</v>
      </c>
      <c r="D37" s="51"/>
      <c r="E37" s="51"/>
      <c r="F37" s="51"/>
      <c r="G37" s="52">
        <f>C36-G36</f>
        <v>7933.7399999999943</v>
      </c>
      <c r="H37" s="53"/>
      <c r="I37" s="53"/>
      <c r="J37" s="53"/>
      <c r="K37" s="54"/>
      <c r="M37" s="55" t="s">
        <v>40</v>
      </c>
      <c r="N37" s="47">
        <f>SUMIF(B4:B28,"A.A.",X4:X28)</f>
        <v>7301.8</v>
      </c>
    </row>
    <row r="38" spans="1:27" x14ac:dyDescent="0.25">
      <c r="M38" s="55"/>
      <c r="N38" s="56">
        <f>SUM(N35:N37)</f>
        <v>25021.8</v>
      </c>
    </row>
    <row r="39" spans="1:27" x14ac:dyDescent="0.25">
      <c r="M39" s="57"/>
      <c r="N39" s="58"/>
    </row>
    <row r="40" spans="1:27" ht="15.75" x14ac:dyDescent="0.25">
      <c r="C40" s="59" t="s">
        <v>41</v>
      </c>
      <c r="D40" s="59"/>
      <c r="E40" s="59"/>
      <c r="F40" s="59"/>
      <c r="G40" s="59" t="s">
        <v>42</v>
      </c>
      <c r="H40" s="59"/>
      <c r="I40" s="59"/>
      <c r="J40" s="59"/>
      <c r="K40" s="59"/>
      <c r="M40" s="60" t="s">
        <v>34</v>
      </c>
      <c r="N40" s="61"/>
    </row>
    <row r="41" spans="1:27" ht="15.75" x14ac:dyDescent="0.25">
      <c r="C41" s="62">
        <f>32475.89 - 2560.95</f>
        <v>29914.94</v>
      </c>
      <c r="D41" s="63"/>
      <c r="E41" s="63"/>
      <c r="F41" s="64"/>
      <c r="G41" s="65">
        <f>W29</f>
        <v>22109</v>
      </c>
      <c r="H41" s="65"/>
      <c r="I41" s="65"/>
      <c r="J41" s="65"/>
      <c r="K41" s="65"/>
      <c r="M41" s="55" t="s">
        <v>37</v>
      </c>
      <c r="N41" s="47">
        <f>SUMIF(B4:B28,"C.S.",W4:W28)</f>
        <v>10987.5</v>
      </c>
    </row>
    <row r="42" spans="1:27" ht="15.75" x14ac:dyDescent="0.25">
      <c r="C42" s="51" t="s">
        <v>43</v>
      </c>
      <c r="D42" s="51"/>
      <c r="E42" s="51"/>
      <c r="F42" s="51"/>
      <c r="G42" s="66">
        <f>C41-G41</f>
        <v>7805.9399999999987</v>
      </c>
      <c r="H42" s="67"/>
      <c r="I42" s="67"/>
      <c r="J42" s="67"/>
      <c r="K42" s="67"/>
      <c r="M42" s="50" t="s">
        <v>38</v>
      </c>
      <c r="N42" s="47">
        <f>SUMIF(B4:B28,"A.T.",W4:X28)</f>
        <v>4132.5</v>
      </c>
    </row>
    <row r="43" spans="1:27" x14ac:dyDescent="0.25">
      <c r="C43" s="68"/>
      <c r="D43" s="68"/>
      <c r="E43" s="68"/>
      <c r="F43" s="68"/>
      <c r="M43" s="55" t="s">
        <v>40</v>
      </c>
      <c r="N43" s="47">
        <f>SUMIF(B4:B28,"A.A.",W4:X28)</f>
        <v>6989</v>
      </c>
    </row>
    <row r="44" spans="1:27" x14ac:dyDescent="0.25">
      <c r="M44" s="55"/>
      <c r="N44" s="56">
        <f>SUM(N41:N43)</f>
        <v>22109</v>
      </c>
    </row>
  </sheetData>
  <mergeCells count="21">
    <mergeCell ref="C43:F43"/>
    <mergeCell ref="C40:F40"/>
    <mergeCell ref="G40:K40"/>
    <mergeCell ref="M40:N40"/>
    <mergeCell ref="C41:F41"/>
    <mergeCell ref="G41:K41"/>
    <mergeCell ref="C42:F42"/>
    <mergeCell ref="G42:K42"/>
    <mergeCell ref="M34:N34"/>
    <mergeCell ref="C35:F35"/>
    <mergeCell ref="G35:K35"/>
    <mergeCell ref="C36:F36"/>
    <mergeCell ref="G36:K36"/>
    <mergeCell ref="C37:F37"/>
    <mergeCell ref="G37:K37"/>
    <mergeCell ref="A1:AA1"/>
    <mergeCell ref="A2:A3"/>
    <mergeCell ref="C2:X2"/>
    <mergeCell ref="Y2:AA2"/>
    <mergeCell ref="C32:D32"/>
    <mergeCell ref="O32:Q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2024-07-16T12:20:48Z</dcterms:modified>
</cp:coreProperties>
</file>